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6215" windowHeight="71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2" i="1"/>
  <c r="M3" s="1"/>
  <c r="M4" s="1"/>
  <c r="M5" s="1"/>
  <c r="M6" s="1"/>
  <c r="M7" s="1"/>
  <c r="M8" s="1"/>
  <c r="M9" s="1"/>
  <c r="M10" s="1"/>
  <c r="M11" s="1"/>
  <c r="M12" s="1"/>
  <c r="F2" l="1"/>
  <c r="F3" s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</calcChain>
</file>

<file path=xl/sharedStrings.xml><?xml version="1.0" encoding="utf-8"?>
<sst xmlns="http://schemas.openxmlformats.org/spreadsheetml/2006/main" count="13" uniqueCount="7">
  <si>
    <t>التاريخ</t>
  </si>
  <si>
    <t>البيان</t>
  </si>
  <si>
    <t>الفواتير</t>
  </si>
  <si>
    <t>الدفعات المسددة</t>
  </si>
  <si>
    <t>الرصيد</t>
  </si>
  <si>
    <t>المشروع</t>
  </si>
  <si>
    <t>افتتاحى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</si>
</sst>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14" fontId="0" fillId="0" borderId="2" xfId="0" applyNumberFormat="1" applyBorder="1"/>
    <xf numFmtId="14" fontId="0" fillId="0" borderId="5" xfId="0" applyNumberFormat="1" applyBorder="1"/>
    <xf numFmtId="14" fontId="0" fillId="0" borderId="8" xfId="0" applyNumberFormat="1" applyBorder="1"/>
    <xf numFmtId="43" fontId="0" fillId="0" borderId="3" xfId="1" applyFont="1" applyBorder="1"/>
    <xf numFmtId="43" fontId="0" fillId="0" borderId="4" xfId="1" applyFont="1" applyBorder="1"/>
    <xf numFmtId="43" fontId="0" fillId="0" borderId="6" xfId="1" applyFont="1" applyBorder="1"/>
    <xf numFmtId="43" fontId="0" fillId="0" borderId="7" xfId="1" applyFont="1" applyBorder="1"/>
    <xf numFmtId="43" fontId="0" fillId="0" borderId="9" xfId="1" applyFont="1" applyBorder="1"/>
    <xf numFmtId="43" fontId="0" fillId="0" borderId="10" xfId="1" applyFont="1" applyBorder="1"/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6" xfId="1" applyNumberFormat="1" applyFont="1" applyBorder="1"/>
    <xf numFmtId="0" fontId="0" fillId="0" borderId="9" xfId="1" applyNumberFormat="1" applyFont="1" applyBorder="1"/>
    <xf numFmtId="0" fontId="0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rightToLeft="1" tabSelected="1" workbookViewId="0">
      <selection activeCell="L4" sqref="L4"/>
    </sheetView>
  </sheetViews>
  <sheetFormatPr defaultRowHeight="15"/>
  <cols>
    <col min="1" max="1" width="10.7109375" style="1" bestFit="1" customWidth="1"/>
    <col min="2" max="2" width="7" bestFit="1" customWidth="1"/>
    <col min="4" max="4" width="10.5703125" bestFit="1" customWidth="1"/>
    <col min="5" max="5" width="12.28515625" bestFit="1" customWidth="1"/>
    <col min="6" max="6" width="11.28515625" bestFit="1" customWidth="1"/>
    <col min="8" max="8" width="10.7109375" style="1" bestFit="1" customWidth="1"/>
    <col min="9" max="9" width="7.42578125" bestFit="1" customWidth="1"/>
    <col min="11" max="11" width="10.5703125" bestFit="1" customWidth="1"/>
    <col min="12" max="12" width="12.28515625" bestFit="1" customWidth="1"/>
    <col min="13" max="13" width="10.28515625" bestFit="1" customWidth="1"/>
  </cols>
  <sheetData>
    <row r="1" spans="1:13" ht="15.75" thickBot="1">
      <c r="A1" s="11" t="s">
        <v>0</v>
      </c>
      <c r="B1" s="12" t="s">
        <v>1</v>
      </c>
      <c r="C1" s="12" t="s">
        <v>5</v>
      </c>
      <c r="D1" s="12" t="s">
        <v>2</v>
      </c>
      <c r="E1" s="12" t="s">
        <v>3</v>
      </c>
      <c r="F1" s="12" t="s">
        <v>4</v>
      </c>
      <c r="H1" s="11" t="s">
        <v>0</v>
      </c>
      <c r="I1" s="12" t="s">
        <v>1</v>
      </c>
      <c r="J1" s="12" t="s">
        <v>5</v>
      </c>
      <c r="K1" s="12" t="s">
        <v>2</v>
      </c>
      <c r="L1" s="12" t="s">
        <v>3</v>
      </c>
      <c r="M1" s="12" t="s">
        <v>4</v>
      </c>
    </row>
    <row r="2" spans="1:13">
      <c r="A2" s="2">
        <v>41290</v>
      </c>
      <c r="B2" s="15">
        <v>467842</v>
      </c>
      <c r="C2" s="5"/>
      <c r="D2" s="5">
        <v>0</v>
      </c>
      <c r="E2" s="5">
        <v>22089</v>
      </c>
      <c r="F2" s="6">
        <f>D2-E2</f>
        <v>-22089</v>
      </c>
      <c r="H2" s="2">
        <v>41640</v>
      </c>
      <c r="I2" s="5" t="s">
        <v>6</v>
      </c>
      <c r="J2" s="5"/>
      <c r="K2" s="5">
        <v>490.9</v>
      </c>
      <c r="L2" s="5"/>
      <c r="M2" s="6">
        <f>K2-L2</f>
        <v>490.9</v>
      </c>
    </row>
    <row r="3" spans="1:13">
      <c r="A3" s="3">
        <v>41333</v>
      </c>
      <c r="B3" s="13"/>
      <c r="C3" s="7"/>
      <c r="D3" s="7">
        <v>22089</v>
      </c>
      <c r="E3" s="7"/>
      <c r="F3" s="8">
        <f>F2+D3-E3</f>
        <v>0</v>
      </c>
      <c r="H3" s="3">
        <v>41641</v>
      </c>
      <c r="I3" s="13">
        <v>186874</v>
      </c>
      <c r="J3" s="7"/>
      <c r="K3" s="7">
        <v>5156.6000000000004</v>
      </c>
      <c r="L3" s="7">
        <v>5156.6499999999996</v>
      </c>
      <c r="M3" s="8">
        <f>M2+K3-L3</f>
        <v>490.85000000000036</v>
      </c>
    </row>
    <row r="4" spans="1:13">
      <c r="A4" s="3">
        <v>41353</v>
      </c>
      <c r="B4" s="13">
        <v>504353</v>
      </c>
      <c r="C4" s="7"/>
      <c r="D4" s="7"/>
      <c r="E4" s="7">
        <v>2124.41</v>
      </c>
      <c r="F4" s="8">
        <f t="shared" ref="F4:F25" si="0">F3+D4-E4</f>
        <v>-2124.41</v>
      </c>
      <c r="H4" s="3">
        <v>41658</v>
      </c>
      <c r="I4" s="13">
        <v>186970</v>
      </c>
      <c r="J4" s="7"/>
      <c r="K4" s="7">
        <v>6285.59</v>
      </c>
      <c r="L4" s="7">
        <v>957.9</v>
      </c>
      <c r="M4" s="8">
        <f>M3+K4-L4</f>
        <v>5818.5400000000009</v>
      </c>
    </row>
    <row r="5" spans="1:13">
      <c r="A5" s="3">
        <v>41364</v>
      </c>
      <c r="B5" s="13"/>
      <c r="C5" s="7"/>
      <c r="D5" s="7">
        <v>2124.41</v>
      </c>
      <c r="E5" s="7"/>
      <c r="F5" s="8">
        <f t="shared" si="0"/>
        <v>0</v>
      </c>
      <c r="H5" s="3">
        <v>41658</v>
      </c>
      <c r="I5" s="13">
        <v>186969</v>
      </c>
      <c r="J5" s="7"/>
      <c r="K5" s="7"/>
      <c r="L5" s="7">
        <v>696</v>
      </c>
      <c r="M5" s="8">
        <f>M4+K5-L5</f>
        <v>5122.5400000000009</v>
      </c>
    </row>
    <row r="6" spans="1:13">
      <c r="A6" s="3">
        <v>41378</v>
      </c>
      <c r="B6" s="13">
        <v>504485</v>
      </c>
      <c r="C6" s="7"/>
      <c r="D6" s="7"/>
      <c r="E6" s="7">
        <v>8833</v>
      </c>
      <c r="F6" s="8">
        <f t="shared" si="0"/>
        <v>-8833</v>
      </c>
      <c r="H6" s="3">
        <v>41659</v>
      </c>
      <c r="I6" s="13">
        <v>186988</v>
      </c>
      <c r="J6" s="7"/>
      <c r="K6" s="7"/>
      <c r="L6" s="7">
        <v>2242.9</v>
      </c>
      <c r="M6" s="8">
        <f t="shared" ref="M6:M12" si="1">M5+K6-L6</f>
        <v>2879.6400000000008</v>
      </c>
    </row>
    <row r="7" spans="1:13">
      <c r="A7" s="3">
        <v>41394</v>
      </c>
      <c r="B7" s="13"/>
      <c r="C7" s="7"/>
      <c r="D7" s="7">
        <v>8833</v>
      </c>
      <c r="E7" s="7"/>
      <c r="F7" s="8">
        <f t="shared" si="0"/>
        <v>0</v>
      </c>
      <c r="H7" s="3">
        <v>41665</v>
      </c>
      <c r="I7" s="13">
        <v>187006</v>
      </c>
      <c r="J7" s="7"/>
      <c r="K7" s="7"/>
      <c r="L7" s="7">
        <v>2395.25</v>
      </c>
      <c r="M7" s="8">
        <f t="shared" si="1"/>
        <v>484.39000000000078</v>
      </c>
    </row>
    <row r="8" spans="1:13">
      <c r="A8" s="3">
        <v>41427</v>
      </c>
      <c r="B8" s="13">
        <v>511069</v>
      </c>
      <c r="C8" s="7"/>
      <c r="D8" s="7"/>
      <c r="E8" s="7">
        <v>5316.3</v>
      </c>
      <c r="F8" s="8">
        <f t="shared" si="0"/>
        <v>-5316.3</v>
      </c>
      <c r="H8" s="3">
        <v>41669</v>
      </c>
      <c r="I8" s="13">
        <v>190143</v>
      </c>
      <c r="J8" s="7"/>
      <c r="K8" s="7"/>
      <c r="L8" s="7">
        <v>981</v>
      </c>
      <c r="M8" s="8">
        <f t="shared" si="1"/>
        <v>-496.60999999999922</v>
      </c>
    </row>
    <row r="9" spans="1:13">
      <c r="A9" s="3">
        <v>41431</v>
      </c>
      <c r="B9" s="13">
        <v>511078</v>
      </c>
      <c r="C9" s="7"/>
      <c r="D9" s="7"/>
      <c r="E9" s="7">
        <v>1794.3</v>
      </c>
      <c r="F9" s="8">
        <f t="shared" si="0"/>
        <v>-7110.6</v>
      </c>
      <c r="H9" s="3">
        <v>41690</v>
      </c>
      <c r="I9" s="13">
        <v>190259</v>
      </c>
      <c r="J9" s="7"/>
      <c r="K9" s="7">
        <v>16702.63</v>
      </c>
      <c r="L9" s="7">
        <v>16702.599999999999</v>
      </c>
      <c r="M9" s="8">
        <f t="shared" si="1"/>
        <v>-496.57999999999629</v>
      </c>
    </row>
    <row r="10" spans="1:13">
      <c r="A10" s="3">
        <v>41455</v>
      </c>
      <c r="B10" s="13"/>
      <c r="C10" s="7"/>
      <c r="D10" s="7">
        <v>5316.22</v>
      </c>
      <c r="E10" s="7"/>
      <c r="F10" s="8">
        <f t="shared" si="0"/>
        <v>-1794.38</v>
      </c>
      <c r="H10" s="3">
        <v>41714</v>
      </c>
      <c r="I10" s="13">
        <v>193014</v>
      </c>
      <c r="J10" s="7"/>
      <c r="K10" s="7">
        <v>1173.9100000000001</v>
      </c>
      <c r="L10" s="7">
        <v>1051.55</v>
      </c>
      <c r="M10" s="8">
        <f t="shared" si="1"/>
        <v>-374.21999999999616</v>
      </c>
    </row>
    <row r="11" spans="1:13">
      <c r="A11" s="3">
        <v>41508</v>
      </c>
      <c r="B11" s="13">
        <v>169960</v>
      </c>
      <c r="C11" s="7"/>
      <c r="D11" s="7"/>
      <c r="E11" s="7">
        <v>26209.599999999999</v>
      </c>
      <c r="F11" s="8">
        <f t="shared" si="0"/>
        <v>-28003.98</v>
      </c>
      <c r="H11" s="3">
        <v>41721</v>
      </c>
      <c r="I11" s="13">
        <v>193052</v>
      </c>
      <c r="J11" s="7"/>
      <c r="K11" s="7">
        <v>10794.7</v>
      </c>
      <c r="L11" s="7">
        <v>11105.45</v>
      </c>
      <c r="M11" s="8">
        <f t="shared" si="1"/>
        <v>-684.96999999999571</v>
      </c>
    </row>
    <row r="12" spans="1:13" ht="15.75" thickBot="1">
      <c r="A12" s="3">
        <v>41518</v>
      </c>
      <c r="B12" s="13">
        <v>173640</v>
      </c>
      <c r="C12" s="7"/>
      <c r="D12" s="7"/>
      <c r="E12" s="7">
        <v>17145</v>
      </c>
      <c r="F12" s="8">
        <f t="shared" si="0"/>
        <v>-45148.979999999996</v>
      </c>
      <c r="H12" s="4">
        <v>41728</v>
      </c>
      <c r="I12" s="14">
        <v>193115</v>
      </c>
      <c r="J12" s="9"/>
      <c r="K12" s="9"/>
      <c r="L12" s="9">
        <v>4112.26</v>
      </c>
      <c r="M12" s="10">
        <f t="shared" si="1"/>
        <v>-4797.2299999999959</v>
      </c>
    </row>
    <row r="13" spans="1:13">
      <c r="A13" s="3">
        <v>41518</v>
      </c>
      <c r="B13" s="13"/>
      <c r="C13" s="7"/>
      <c r="D13" s="7">
        <v>17145</v>
      </c>
      <c r="E13" s="7"/>
      <c r="F13" s="8">
        <f t="shared" si="0"/>
        <v>-28003.979999999996</v>
      </c>
    </row>
    <row r="14" spans="1:13">
      <c r="A14" s="3">
        <v>41525</v>
      </c>
      <c r="B14" s="13">
        <v>173639</v>
      </c>
      <c r="C14" s="7"/>
      <c r="D14" s="7"/>
      <c r="E14" s="7">
        <v>2261</v>
      </c>
      <c r="F14" s="8">
        <f t="shared" si="0"/>
        <v>-30264.979999999996</v>
      </c>
    </row>
    <row r="15" spans="1:13">
      <c r="A15" s="3">
        <v>41528</v>
      </c>
      <c r="B15" s="13">
        <v>173653</v>
      </c>
      <c r="C15" s="7"/>
      <c r="D15" s="7"/>
      <c r="E15" s="7">
        <v>27248</v>
      </c>
      <c r="F15" s="8">
        <f t="shared" si="0"/>
        <v>-57512.979999999996</v>
      </c>
    </row>
    <row r="16" spans="1:13">
      <c r="A16" s="3">
        <v>41547</v>
      </c>
      <c r="B16" s="13"/>
      <c r="C16" s="7"/>
      <c r="D16" s="7">
        <v>2261</v>
      </c>
      <c r="E16" s="7"/>
      <c r="F16" s="8">
        <f t="shared" si="0"/>
        <v>-55251.979999999996</v>
      </c>
    </row>
    <row r="17" spans="1:6">
      <c r="A17" s="3">
        <v>41547</v>
      </c>
      <c r="B17" s="13"/>
      <c r="C17" s="7"/>
      <c r="D17" s="7">
        <v>27415.05</v>
      </c>
      <c r="E17" s="7"/>
      <c r="F17" s="8">
        <f t="shared" si="0"/>
        <v>-27836.929999999997</v>
      </c>
    </row>
    <row r="18" spans="1:6">
      <c r="A18" s="3">
        <v>41547</v>
      </c>
      <c r="B18" s="13"/>
      <c r="C18" s="7"/>
      <c r="D18" s="7">
        <v>1373.2</v>
      </c>
      <c r="E18" s="7"/>
      <c r="F18" s="8">
        <f t="shared" si="0"/>
        <v>-26463.729999999996</v>
      </c>
    </row>
    <row r="19" spans="1:6">
      <c r="A19" s="3">
        <v>41550</v>
      </c>
      <c r="B19" s="13">
        <v>173763</v>
      </c>
      <c r="C19" s="7"/>
      <c r="D19" s="7"/>
      <c r="E19" s="7">
        <v>1373.2</v>
      </c>
      <c r="F19" s="8">
        <f t="shared" si="0"/>
        <v>-27836.929999999997</v>
      </c>
    </row>
    <row r="20" spans="1:6">
      <c r="A20" s="3">
        <v>41567</v>
      </c>
      <c r="B20" s="13"/>
      <c r="C20" s="7"/>
      <c r="D20" s="7">
        <v>26257.27</v>
      </c>
      <c r="E20" s="7"/>
      <c r="F20" s="8">
        <f t="shared" si="0"/>
        <v>-1579.6599999999962</v>
      </c>
    </row>
    <row r="21" spans="1:6">
      <c r="A21" s="3">
        <v>41568</v>
      </c>
      <c r="B21" s="13"/>
      <c r="C21" s="7"/>
      <c r="D21" s="7">
        <v>1794.38</v>
      </c>
      <c r="E21" s="7"/>
      <c r="F21" s="8">
        <f t="shared" si="0"/>
        <v>214.72000000000389</v>
      </c>
    </row>
    <row r="22" spans="1:6">
      <c r="A22" s="3">
        <v>41571</v>
      </c>
      <c r="B22" s="13">
        <v>176881</v>
      </c>
      <c r="C22" s="7"/>
      <c r="D22" s="7"/>
      <c r="E22" s="7">
        <v>1507</v>
      </c>
      <c r="F22" s="8">
        <f t="shared" si="0"/>
        <v>-1292.2799999999961</v>
      </c>
    </row>
    <row r="23" spans="1:6">
      <c r="A23" s="3">
        <v>41577</v>
      </c>
      <c r="B23" s="13"/>
      <c r="C23" s="7"/>
      <c r="D23" s="7">
        <v>1507.33</v>
      </c>
      <c r="E23" s="7"/>
      <c r="F23" s="8">
        <f t="shared" si="0"/>
        <v>215.05000000000382</v>
      </c>
    </row>
    <row r="24" spans="1:6">
      <c r="A24" s="3">
        <v>41625</v>
      </c>
      <c r="B24" s="13">
        <v>182251</v>
      </c>
      <c r="C24" s="7"/>
      <c r="D24" s="7"/>
      <c r="E24" s="7">
        <v>46081</v>
      </c>
      <c r="F24" s="8">
        <f t="shared" si="0"/>
        <v>-45865.95</v>
      </c>
    </row>
    <row r="25" spans="1:6" ht="15.75" thickBot="1">
      <c r="A25" s="4">
        <v>41639</v>
      </c>
      <c r="B25" s="14"/>
      <c r="C25" s="9"/>
      <c r="D25" s="9">
        <v>46356.85</v>
      </c>
      <c r="E25" s="9"/>
      <c r="F25" s="10">
        <f t="shared" si="0"/>
        <v>490.90000000000146</v>
      </c>
    </row>
  </sheetData>
  <pageMargins left="0.7" right="0.7" top="0.75" bottom="0.75" header="0.3" footer="0.3"/>
  <pageSetup scale="9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samy.sayed</dc:creator>
  <cp:lastModifiedBy>samy.sayed</cp:lastModifiedBy>
  <cp:lastPrinted>2014-04-10T12:25:21Z</cp:lastPrinted>
  <dcterms:created xsi:type="dcterms:W3CDTF">2014-04-09T11:45:29Z</dcterms:created>
  <dcterms:modified xsi:type="dcterms:W3CDTF">2014-04-13T07:26:32Z</dcterms:modified>
</cp:coreProperties>
</file>